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2" sheetId="2" r:id="rId1"/>
  </sheets>
  <calcPr calcId="125725"/>
</workbook>
</file>

<file path=xl/calcChain.xml><?xml version="1.0" encoding="utf-8"?>
<calcChain xmlns="http://schemas.openxmlformats.org/spreadsheetml/2006/main">
  <c r="H102" i="2"/>
  <c r="G102"/>
  <c r="H87"/>
  <c r="G87"/>
  <c r="H79"/>
  <c r="H104" s="1"/>
  <c r="G79"/>
  <c r="G104" s="1"/>
  <c r="H63"/>
  <c r="G44"/>
  <c r="G63" s="1"/>
  <c r="H29"/>
  <c r="H42" s="1"/>
  <c r="H65" s="1"/>
  <c r="G29"/>
  <c r="G42" s="1"/>
  <c r="G65" s="1"/>
  <c r="H25"/>
  <c r="G25"/>
</calcChain>
</file>

<file path=xl/comments1.xml><?xml version="1.0" encoding="utf-8"?>
<comments xmlns="http://schemas.openxmlformats.org/spreadsheetml/2006/main">
  <authors>
    <author>Автор</author>
  </authors>
  <commentList>
    <comment ref="G29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формула
</t>
        </r>
      </text>
    </comment>
    <comment ref="H29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формула
</t>
        </r>
      </text>
    </comment>
    <comment ref="G4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H4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G4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H4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H6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H6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G7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H7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G8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8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10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H10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G10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H10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<sst xmlns="http://schemas.openxmlformats.org/spreadsheetml/2006/main" count="133" uniqueCount="124">
  <si>
    <t xml:space="preserve">Додаток  1                                                                       </t>
  </si>
  <si>
    <t>до Національного положення (стандарту)</t>
  </si>
  <si>
    <t>бухгалтерського обліку</t>
  </si>
  <si>
    <t>1 "Загальні вимоги до фінансової звітності"</t>
  </si>
  <si>
    <t>КОДИ</t>
  </si>
  <si>
    <t>Дата  (рік, місяць, число)</t>
  </si>
  <si>
    <t xml:space="preserve">Державне підприємство "Підприємство Державної кримінально-виконавчої служби України (№95)" </t>
  </si>
  <si>
    <t>за ЄДРПОУ</t>
  </si>
  <si>
    <t>08680193</t>
  </si>
  <si>
    <t>Територія</t>
  </si>
  <si>
    <t/>
  </si>
  <si>
    <t>за КОАТУУ</t>
  </si>
  <si>
    <t>32140000</t>
  </si>
  <si>
    <t>Організаційно-правовова форма господарювання__державне_______</t>
  </si>
  <si>
    <t>за КОПФГ</t>
  </si>
  <si>
    <t>140</t>
  </si>
  <si>
    <t>Вид економічної діяльності</t>
  </si>
  <si>
    <t>водопостачання</t>
  </si>
  <si>
    <t>за КВЕД</t>
  </si>
  <si>
    <t>36.00</t>
  </si>
  <si>
    <t>Середня кількість працівників¹</t>
  </si>
  <si>
    <t>Адреса, телефон м. Березань, вул. Поштова 0457664433</t>
  </si>
  <si>
    <t xml:space="preserve">Одиниця виміру: </t>
  </si>
  <si>
    <t>тис.грн. без десяткового знака</t>
  </si>
  <si>
    <t>Складено (зробити позначку "v" у відповідній клітинці):</t>
  </si>
  <si>
    <t>за положеннями (стандартами) бухгалтерського обліку</t>
  </si>
  <si>
    <t>х</t>
  </si>
  <si>
    <t>за міжнародними стандартами фінансової звітності</t>
  </si>
  <si>
    <t>Баланс (Звіт про фінансовий стан)</t>
  </si>
  <si>
    <t xml:space="preserve">на </t>
  </si>
  <si>
    <t>Форма № 1</t>
  </si>
  <si>
    <t>Код за ДКУД</t>
  </si>
  <si>
    <t>Актив</t>
  </si>
  <si>
    <t>Код рядка</t>
  </si>
  <si>
    <t>На початок звітного періоду</t>
  </si>
  <si>
    <t>На кінець звітного періоду</t>
  </si>
  <si>
    <t xml:space="preserve">  I. Необоротні  активи</t>
  </si>
  <si>
    <t xml:space="preserve">      </t>
  </si>
  <si>
    <t>Нематеріальні активи</t>
  </si>
  <si>
    <t xml:space="preserve">   первісна вартість</t>
  </si>
  <si>
    <t xml:space="preserve">   накопичена амортизація</t>
  </si>
  <si>
    <t>Незавершені капітальні інвестиції</t>
  </si>
  <si>
    <t xml:space="preserve">Основні засоби </t>
  </si>
  <si>
    <t xml:space="preserve">   знос</t>
  </si>
  <si>
    <t>Інвестиційна нерухомість</t>
  </si>
  <si>
    <t>Довгострокові біологічні активи</t>
  </si>
  <si>
    <t>Первісна вартість довгострокових біологічних активів</t>
  </si>
  <si>
    <t>1021</t>
  </si>
  <si>
    <t>Накопичена амортизація довгострокових біологічних активів</t>
  </si>
  <si>
    <t>1022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</si>
  <si>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</si>
  <si>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</si>
  <si>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</si>
  <si>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</si>
  <si>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</si>
  <si>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</si>
  <si>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</si>
  <si>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 активи</t>
  </si>
  <si>
    <t>Запаси</t>
  </si>
  <si>
    <t>Виробничі запаси</t>
  </si>
  <si>
    <t>Незавершене виробництво</t>
  </si>
  <si>
    <t>Готова продукція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</si>
  <si>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</si>
  <si>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</si>
  <si>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</si>
  <si>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 xml:space="preserve">Дебіторська заборгованість за розрахунками:                                    </t>
  </si>
  <si>
    <t xml:space="preserve">   за виданими авансами</t>
  </si>
  <si>
    <t xml:space="preserve">   з бюджетом</t>
  </si>
  <si>
    <t xml:space="preserve">   у тому числі з податку на прибуток</t>
  </si>
  <si>
    <t>Дебіторська заборгованість за розрахунками із внутрішніх розрахунків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</si>
  <si>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</si>
  <si>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</si>
  <si>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</si>
  <si>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Готівка</t>
  </si>
  <si>
    <t>Рахунки в банках</t>
  </si>
  <si>
    <t>Витрати майбутніх періодів</t>
  </si>
  <si>
    <t>Інші оборотні активи</t>
  </si>
  <si>
    <t>Усього за розділом II</t>
  </si>
  <si>
    <t>IІІ. Необоротні активи, утримувані для продажу, та групи вибуття</t>
  </si>
  <si>
    <t>Баланс</t>
  </si>
  <si>
    <t>Продовження додатка 1</t>
  </si>
  <si>
    <t>Пасив</t>
  </si>
  <si>
    <t>І.  Власний капітал</t>
  </si>
  <si>
    <t>Зареєстрований капітал</t>
  </si>
  <si>
    <t>Капітал у дооцінках</t>
  </si>
  <si>
    <t>Додатковий капітал</t>
  </si>
  <si>
    <t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</si>
  <si>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</si>
  <si>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</si>
  <si>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</si>
  <si>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Усього за розділом І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</si>
  <si>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</si>
  <si>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</si>
  <si>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</si>
  <si>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</si>
  <si>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</si>
  <si>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</si>
  <si>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</si>
  <si>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Усього за розділом ІІ</t>
  </si>
  <si>
    <t>IІІ. Поточні зобов'язання і забезпечення</t>
  </si>
  <si>
    <t>Короткострокові кредити банків</t>
  </si>
  <si>
    <t xml:space="preserve">Поточна кредиторська заборгованість за: </t>
  </si>
  <si>
    <t xml:space="preserve">   довгостроковими зобов'язаннями</t>
  </si>
  <si>
    <t xml:space="preserve">   за товари, роботи, послуги</t>
  </si>
  <si>
    <t xml:space="preserve">   розрахунками з бюджетом</t>
  </si>
  <si>
    <t xml:space="preserve">   розрахунки зі страхування</t>
  </si>
  <si>
    <t xml:space="preserve">   розрахунки з оплати праці</t>
  </si>
  <si>
    <t>Поточна кредиторська заборгованість за одержаними авансами</t>
  </si>
  <si>
    <t>Поточна кредиторська заборгованість із внутрішніх розрахунків</t>
  </si>
  <si>
    <t xml:space="preserve">Поточні забезпечення </t>
  </si>
  <si>
    <t>Доходи майбутніх періодів</t>
  </si>
  <si>
    <t>Інші поточні зобов'язання</t>
  </si>
  <si>
    <t>Усього за розділом ІІІ</t>
  </si>
  <si>
    <t>ІV. Зобов'язання, пов'язані з необоротними активами, утримуваними для продажу, та групами вибуття</t>
  </si>
  <si>
    <t>Керівник</t>
  </si>
  <si>
    <t>О. Т. Махарадзе</t>
  </si>
  <si>
    <t>підпис</t>
  </si>
  <si>
    <t>прізвище</t>
  </si>
  <si>
    <t>Головний бухгалтер</t>
  </si>
  <si>
    <r>
      <t xml:space="preserve">¹ </t>
    </r>
    <r>
      <rPr>
        <sz val="8"/>
        <rFont val="Arial Cyr"/>
        <charset val="204"/>
      </rPr>
      <t>Визначається в порядку, встановленому центральним органом</t>
    </r>
  </si>
  <si>
    <t>виконавчої влади, що реалізує державну політику у сфері статистики</t>
  </si>
  <si>
    <t>30 вересня 2019р.</t>
  </si>
  <si>
    <t>Н.М.Барабаш</t>
  </si>
  <si>
    <t>2019 І  10    І    01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</si>
</sst>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6"/>
      <name val="Arial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60">
    <xf numFmtId="0" fontId="0" fillId="0" borderId="0" xfId="0"/>
    <xf numFmtId="0" fontId="0" fillId="2" borderId="0" xfId="0" applyFill="1" applyAlignment="1" applyProtection="1"/>
    <xf numFmtId="0" fontId="1" fillId="2" borderId="0" xfId="0" applyFont="1" applyFill="1"/>
    <xf numFmtId="0" fontId="0" fillId="2" borderId="0" xfId="0" applyFont="1" applyFill="1" applyAlignment="1" applyProtection="1"/>
    <xf numFmtId="0" fontId="1" fillId="0" borderId="0" xfId="0" applyFont="1" applyProtection="1">
      <protection locked="0"/>
    </xf>
    <xf numFmtId="0" fontId="0" fillId="0" borderId="1" xfId="0" applyFont="1" applyFill="1" applyBorder="1" applyAlignment="1" applyProtection="1">
      <alignment horizontal="center"/>
    </xf>
    <xf numFmtId="0" fontId="1" fillId="0" borderId="0" xfId="0" applyFont="1" applyBorder="1"/>
    <xf numFmtId="49" fontId="1" fillId="0" borderId="0" xfId="0" applyNumberFormat="1" applyFont="1" applyAlignment="1" applyProtection="1">
      <alignment horizontal="left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0" fontId="0" fillId="0" borderId="0" xfId="0" applyAlignment="1" applyProtection="1">
      <alignment wrapText="1"/>
      <protection locked="0"/>
    </xf>
    <xf numFmtId="49" fontId="1" fillId="0" borderId="0" xfId="0" applyNumberFormat="1" applyFont="1" applyAlignment="1" applyProtection="1">
      <alignment horizontal="left"/>
    </xf>
    <xf numFmtId="49" fontId="0" fillId="0" borderId="1" xfId="0" applyNumberFormat="1" applyFill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right"/>
    </xf>
    <xf numFmtId="0" fontId="0" fillId="2" borderId="0" xfId="0" applyFill="1" applyProtection="1">
      <protection locked="0"/>
    </xf>
    <xf numFmtId="0" fontId="0" fillId="2" borderId="0" xfId="0" applyNumberFormat="1" applyFont="1" applyFill="1" applyBorder="1" applyAlignment="1" applyProtection="1">
      <protection locked="0"/>
    </xf>
    <xf numFmtId="0" fontId="0" fillId="2" borderId="0" xfId="0" applyNumberFormat="1" applyFont="1" applyFill="1" applyAlignment="1" applyProtection="1">
      <protection locked="0"/>
    </xf>
    <xf numFmtId="49" fontId="0" fillId="2" borderId="0" xfId="0" applyNumberFormat="1" applyFill="1" applyAlignment="1" applyProtection="1">
      <alignment horizontal="left"/>
    </xf>
    <xf numFmtId="0" fontId="0" fillId="0" borderId="0" xfId="0" applyNumberFormat="1" applyFont="1" applyFill="1" applyAlignment="1" applyProtection="1">
      <protection locked="0"/>
    </xf>
    <xf numFmtId="0" fontId="1" fillId="2" borderId="0" xfId="0" applyFont="1" applyFill="1" applyProtection="1">
      <protection locked="0"/>
    </xf>
    <xf numFmtId="49" fontId="0" fillId="0" borderId="0" xfId="0" applyNumberFormat="1" applyFont="1" applyFill="1" applyBorder="1" applyAlignment="1" applyProtection="1">
      <alignment horizontal="center"/>
      <protection locked="0"/>
    </xf>
    <xf numFmtId="0" fontId="0" fillId="2" borderId="2" xfId="0" applyNumberFormat="1" applyFont="1" applyFill="1" applyBorder="1" applyAlignment="1" applyProtection="1">
      <protection locked="0"/>
    </xf>
    <xf numFmtId="0" fontId="1" fillId="0" borderId="0" xfId="0" applyFont="1" applyProtection="1"/>
    <xf numFmtId="49" fontId="1" fillId="2" borderId="0" xfId="0" applyNumberFormat="1" applyFont="1" applyFill="1" applyAlignment="1" applyProtection="1">
      <alignment horizontal="left"/>
    </xf>
    <xf numFmtId="0" fontId="0" fillId="0" borderId="0" xfId="0" applyFont="1" applyFill="1" applyAlignment="1" applyProtection="1">
      <protection locked="0"/>
    </xf>
    <xf numFmtId="0" fontId="0" fillId="0" borderId="1" xfId="0" applyFill="1" applyBorder="1" applyAlignment="1" applyProtection="1">
      <protection locked="0"/>
    </xf>
    <xf numFmtId="0" fontId="0" fillId="0" borderId="1" xfId="0" applyFont="1" applyFill="1" applyBorder="1" applyAlignment="1" applyProtection="1">
      <protection locked="0"/>
    </xf>
    <xf numFmtId="0" fontId="2" fillId="2" borderId="0" xfId="0" applyNumberFormat="1" applyFont="1" applyFill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right"/>
      <protection locked="0"/>
    </xf>
    <xf numFmtId="0" fontId="2" fillId="0" borderId="0" xfId="0" applyNumberFormat="1" applyFont="1" applyFill="1" applyAlignment="1" applyProtection="1">
      <alignment horizontal="left"/>
      <protection locked="0"/>
    </xf>
    <xf numFmtId="0" fontId="1" fillId="0" borderId="0" xfId="0" applyFont="1" applyAlignment="1">
      <alignment horizontal="right"/>
    </xf>
    <xf numFmtId="0" fontId="0" fillId="2" borderId="0" xfId="0" applyFill="1" applyAlignment="1">
      <alignment horizontal="right"/>
    </xf>
    <xf numFmtId="0" fontId="0" fillId="0" borderId="1" xfId="0" applyNumberFormat="1" applyFont="1" applyFill="1" applyBorder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0" fillId="3" borderId="3" xfId="0" applyFont="1" applyFill="1" applyBorder="1" applyAlignment="1" applyProtection="1">
      <alignment horizontal="center"/>
    </xf>
    <xf numFmtId="0" fontId="0" fillId="2" borderId="3" xfId="0" applyFont="1" applyFill="1" applyBorder="1" applyProtection="1"/>
    <xf numFmtId="1" fontId="0" fillId="2" borderId="4" xfId="0" applyNumberFormat="1" applyFont="1" applyFill="1" applyBorder="1" applyProtection="1"/>
    <xf numFmtId="1" fontId="0" fillId="2" borderId="3" xfId="0" applyNumberFormat="1" applyFont="1" applyFill="1" applyBorder="1" applyAlignment="1" applyProtection="1"/>
    <xf numFmtId="0" fontId="0" fillId="2" borderId="6" xfId="0" applyFont="1" applyFill="1" applyBorder="1" applyAlignment="1" applyProtection="1">
      <alignment horizontal="center"/>
    </xf>
    <xf numFmtId="1" fontId="0" fillId="2" borderId="7" xfId="0" applyNumberFormat="1" applyFont="1" applyFill="1" applyBorder="1" applyAlignment="1" applyProtection="1"/>
    <xf numFmtId="1" fontId="0" fillId="2" borderId="6" xfId="0" applyNumberFormat="1" applyFont="1" applyFill="1" applyBorder="1" applyAlignment="1" applyProtection="1"/>
    <xf numFmtId="0" fontId="0" fillId="2" borderId="8" xfId="0" applyFont="1" applyFill="1" applyBorder="1" applyAlignment="1" applyProtection="1">
      <alignment horizontal="center"/>
    </xf>
    <xf numFmtId="1" fontId="0" fillId="2" borderId="4" xfId="0" applyNumberFormat="1" applyFill="1" applyBorder="1" applyAlignment="1" applyProtection="1">
      <protection locked="0"/>
    </xf>
    <xf numFmtId="1" fontId="0" fillId="2" borderId="3" xfId="0" applyNumberFormat="1" applyFill="1" applyBorder="1" applyAlignment="1" applyProtection="1">
      <protection locked="0"/>
    </xf>
    <xf numFmtId="1" fontId="0" fillId="2" borderId="8" xfId="0" applyNumberFormat="1" applyFont="1" applyFill="1" applyBorder="1" applyAlignment="1" applyProtection="1">
      <protection locked="0"/>
    </xf>
    <xf numFmtId="1" fontId="0" fillId="2" borderId="1" xfId="0" applyNumberFormat="1" applyFont="1" applyFill="1" applyBorder="1" applyAlignment="1" applyProtection="1">
      <protection locked="0"/>
    </xf>
    <xf numFmtId="0" fontId="0" fillId="2" borderId="1" xfId="0" applyFont="1" applyFill="1" applyBorder="1" applyAlignment="1" applyProtection="1">
      <alignment horizontal="center"/>
    </xf>
    <xf numFmtId="1" fontId="0" fillId="2" borderId="7" xfId="0" applyNumberFormat="1" applyFill="1" applyBorder="1" applyAlignment="1" applyProtection="1">
      <protection locked="0"/>
    </xf>
    <xf numFmtId="1" fontId="0" fillId="2" borderId="6" xfId="0" applyNumberFormat="1" applyFill="1" applyBorder="1" applyAlignment="1" applyProtection="1">
      <protection locked="0"/>
    </xf>
    <xf numFmtId="0" fontId="0" fillId="2" borderId="1" xfId="0" applyNumberFormat="1" applyFont="1" applyFill="1" applyBorder="1" applyAlignment="1" applyProtection="1">
      <alignment horizontal="center"/>
    </xf>
    <xf numFmtId="1" fontId="0" fillId="2" borderId="3" xfId="0" applyNumberFormat="1" applyFill="1" applyBorder="1" applyAlignment="1" applyProtection="1"/>
    <xf numFmtId="1" fontId="0" fillId="2" borderId="1" xfId="0" applyNumberFormat="1" applyFont="1" applyFill="1" applyBorder="1" applyAlignment="1" applyProtection="1"/>
    <xf numFmtId="1" fontId="0" fillId="2" borderId="8" xfId="0" applyNumberFormat="1" applyFont="1" applyFill="1" applyBorder="1" applyAlignment="1" applyProtection="1"/>
    <xf numFmtId="49" fontId="0" fillId="2" borderId="1" xfId="0" applyNumberFormat="1" applyFill="1" applyBorder="1" applyAlignment="1" applyProtection="1">
      <alignment horizontal="center"/>
    </xf>
    <xf numFmtId="1" fontId="0" fillId="2" borderId="4" xfId="0" applyNumberFormat="1" applyFill="1" applyBorder="1" applyAlignment="1" applyProtection="1"/>
    <xf numFmtId="49" fontId="0" fillId="2" borderId="4" xfId="0" applyNumberFormat="1" applyFill="1" applyBorder="1" applyAlignment="1" applyProtection="1">
      <alignment horizontal="center"/>
    </xf>
    <xf numFmtId="1" fontId="0" fillId="2" borderId="4" xfId="0" applyNumberFormat="1" applyFont="1" applyFill="1" applyBorder="1" applyAlignment="1" applyProtection="1"/>
    <xf numFmtId="49" fontId="0" fillId="2" borderId="3" xfId="0" applyNumberFormat="1" applyFill="1" applyBorder="1" applyAlignment="1" applyProtection="1">
      <alignment horizontal="center"/>
    </xf>
    <xf numFmtId="0" fontId="0" fillId="2" borderId="6" xfId="0" applyNumberFormat="1" applyFont="1" applyFill="1" applyBorder="1" applyAlignment="1" applyProtection="1">
      <alignment horizontal="center"/>
    </xf>
    <xf numFmtId="1" fontId="0" fillId="2" borderId="1" xfId="0" applyNumberFormat="1" applyFill="1" applyBorder="1" applyAlignment="1" applyProtection="1">
      <protection locked="0"/>
    </xf>
    <xf numFmtId="1" fontId="0" fillId="2" borderId="8" xfId="0" applyNumberFormat="1" applyFill="1" applyBorder="1" applyAlignment="1" applyProtection="1">
      <protection locked="0"/>
    </xf>
    <xf numFmtId="1" fontId="0" fillId="0" borderId="1" xfId="0" applyNumberFormat="1" applyFill="1" applyBorder="1" applyAlignment="1" applyProtection="1">
      <protection locked="0"/>
    </xf>
    <xf numFmtId="0" fontId="2" fillId="2" borderId="3" xfId="0" applyFont="1" applyFill="1" applyBorder="1" applyAlignment="1" applyProtection="1">
      <alignment horizontal="center"/>
    </xf>
    <xf numFmtId="1" fontId="0" fillId="2" borderId="1" xfId="0" applyNumberFormat="1" applyFill="1" applyBorder="1" applyAlignment="1" applyProtection="1"/>
    <xf numFmtId="1" fontId="0" fillId="0" borderId="1" xfId="0" applyNumberFormat="1" applyFill="1" applyBorder="1" applyAlignment="1" applyProtection="1"/>
    <xf numFmtId="1" fontId="0" fillId="0" borderId="1" xfId="0" applyNumberFormat="1" applyFont="1" applyFill="1" applyBorder="1" applyAlignment="1" applyProtection="1"/>
    <xf numFmtId="0" fontId="0" fillId="2" borderId="4" xfId="0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3" xfId="0" applyNumberFormat="1" applyFont="1" applyFill="1" applyBorder="1" applyAlignment="1" applyProtection="1">
      <alignment horizontal="center"/>
    </xf>
    <xf numFmtId="0" fontId="0" fillId="2" borderId="3" xfId="0" applyNumberFormat="1" applyFont="1" applyFill="1" applyBorder="1" applyAlignment="1" applyProtection="1"/>
    <xf numFmtId="0" fontId="0" fillId="2" borderId="8" xfId="0" applyFill="1" applyBorder="1" applyAlignment="1" applyProtection="1">
      <alignment horizontal="left"/>
    </xf>
    <xf numFmtId="0" fontId="0" fillId="2" borderId="9" xfId="0" applyFont="1" applyFill="1" applyBorder="1" applyAlignment="1" applyProtection="1">
      <alignment horizontal="left"/>
    </xf>
    <xf numFmtId="0" fontId="0" fillId="2" borderId="10" xfId="0" applyFont="1" applyFill="1" applyBorder="1" applyAlignment="1" applyProtection="1">
      <alignment horizontal="left"/>
    </xf>
    <xf numFmtId="0" fontId="2" fillId="2" borderId="1" xfId="0" applyFont="1" applyFill="1" applyBorder="1" applyAlignment="1" applyProtection="1">
      <alignment horizontal="center"/>
    </xf>
    <xf numFmtId="0" fontId="0" fillId="0" borderId="0" xfId="0" applyFont="1" applyFill="1" applyProtection="1"/>
    <xf numFmtId="49" fontId="0" fillId="0" borderId="0" xfId="0" applyNumberFormat="1" applyFont="1" applyFill="1" applyAlignment="1" applyProtection="1"/>
    <xf numFmtId="49" fontId="0" fillId="0" borderId="5" xfId="0" applyNumberFormat="1" applyFont="1" applyFill="1" applyBorder="1" applyAlignment="1" applyProtection="1"/>
    <xf numFmtId="0" fontId="1" fillId="0" borderId="0" xfId="0" applyFont="1"/>
    <xf numFmtId="49" fontId="0" fillId="0" borderId="2" xfId="0" applyNumberForma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0" fontId="0" fillId="3" borderId="4" xfId="0" applyFont="1" applyFill="1" applyBorder="1" applyAlignment="1" applyProtection="1">
      <alignment horizontal="center"/>
    </xf>
    <xf numFmtId="49" fontId="0" fillId="3" borderId="3" xfId="0" applyNumberFormat="1" applyFont="1" applyFill="1" applyBorder="1" applyAlignment="1" applyProtection="1">
      <alignment horizontal="center"/>
    </xf>
    <xf numFmtId="0" fontId="0" fillId="0" borderId="3" xfId="0" applyFont="1" applyFill="1" applyBorder="1" applyProtection="1"/>
    <xf numFmtId="1" fontId="0" fillId="0" borderId="3" xfId="0" applyNumberFormat="1" applyFont="1" applyFill="1" applyBorder="1" applyAlignment="1" applyProtection="1"/>
    <xf numFmtId="1" fontId="0" fillId="2" borderId="3" xfId="0" applyNumberFormat="1" applyFont="1" applyFill="1" applyBorder="1" applyAlignment="1" applyProtection="1">
      <protection locked="0"/>
    </xf>
    <xf numFmtId="1" fontId="0" fillId="2" borderId="13" xfId="0" applyNumberFormat="1" applyFill="1" applyBorder="1" applyAlignment="1" applyProtection="1"/>
    <xf numFmtId="0" fontId="0" fillId="2" borderId="3" xfId="0" applyFont="1" applyFill="1" applyBorder="1" applyAlignment="1" applyProtection="1">
      <alignment horizontal="center"/>
    </xf>
    <xf numFmtId="0" fontId="0" fillId="2" borderId="13" xfId="0" applyFont="1" applyFill="1" applyBorder="1" applyAlignment="1" applyProtection="1">
      <alignment horizontal="center"/>
    </xf>
    <xf numFmtId="1" fontId="0" fillId="2" borderId="13" xfId="0" applyNumberFormat="1" applyFill="1" applyBorder="1" applyAlignment="1" applyProtection="1">
      <protection locked="0"/>
    </xf>
    <xf numFmtId="0" fontId="2" fillId="0" borderId="0" xfId="0" applyFont="1" applyProtection="1">
      <protection locked="0"/>
    </xf>
    <xf numFmtId="0" fontId="0" fillId="0" borderId="0" xfId="0" applyFont="1" applyFill="1" applyAlignment="1" applyProtection="1"/>
    <xf numFmtId="0" fontId="0" fillId="0" borderId="0" xfId="0" applyNumberFormat="1" applyFill="1" applyAlignment="1" applyProtection="1">
      <protection locked="0"/>
    </xf>
    <xf numFmtId="0" fontId="0" fillId="0" borderId="0" xfId="0" applyFill="1" applyAlignment="1" applyProtection="1"/>
    <xf numFmtId="0" fontId="3" fillId="0" borderId="5" xfId="0" applyNumberFormat="1" applyFont="1" applyFill="1" applyBorder="1" applyAlignment="1" applyProtection="1">
      <alignment horizontal="center" vertical="top"/>
      <protection locked="0"/>
    </xf>
    <xf numFmtId="0" fontId="4" fillId="0" borderId="5" xfId="0" applyNumberFormat="1" applyFont="1" applyFill="1" applyBorder="1" applyAlignment="1" applyProtection="1">
      <alignment horizontal="centerContinuous" vertical="top"/>
      <protection locked="0"/>
    </xf>
    <xf numFmtId="0" fontId="3" fillId="0" borderId="5" xfId="0" applyNumberFormat="1" applyFont="1" applyFill="1" applyBorder="1" applyAlignment="1" applyProtection="1">
      <alignment horizontal="centerContinuous" vertical="top"/>
      <protection locked="0"/>
    </xf>
    <xf numFmtId="0" fontId="0" fillId="0" borderId="2" xfId="0" applyNumberFormat="1" applyFont="1" applyFill="1" applyBorder="1" applyAlignment="1" applyProtection="1">
      <protection locked="0"/>
    </xf>
    <xf numFmtId="0" fontId="0" fillId="0" borderId="2" xfId="0" applyNumberFormat="1" applyFill="1" applyBorder="1" applyAlignment="1" applyProtection="1">
      <protection locked="0"/>
    </xf>
    <xf numFmtId="0" fontId="1" fillId="0" borderId="2" xfId="0" applyFont="1" applyBorder="1"/>
    <xf numFmtId="0" fontId="3" fillId="0" borderId="0" xfId="0" applyFont="1"/>
    <xf numFmtId="0" fontId="0" fillId="3" borderId="3" xfId="0" applyFont="1" applyFill="1" applyBorder="1" applyAlignment="1" applyProtection="1">
      <alignment horizontal="center"/>
    </xf>
    <xf numFmtId="0" fontId="0" fillId="0" borderId="2" xfId="0" applyBorder="1" applyAlignment="1" applyProtection="1">
      <alignment horizontal="left" wrapText="1"/>
      <protection locked="0"/>
    </xf>
    <xf numFmtId="0" fontId="0" fillId="0" borderId="2" xfId="0" applyNumberFormat="1" applyFont="1" applyFill="1" applyBorder="1" applyAlignment="1" applyProtection="1">
      <protection locked="0"/>
    </xf>
    <xf numFmtId="0" fontId="0" fillId="0" borderId="2" xfId="0" applyNumberFormat="1" applyFill="1" applyBorder="1" applyAlignment="1" applyProtection="1">
      <protection locked="0"/>
    </xf>
    <xf numFmtId="0" fontId="0" fillId="2" borderId="2" xfId="0" applyNumberFormat="1" applyFill="1" applyBorder="1" applyAlignment="1" applyProtection="1">
      <protection locked="0"/>
    </xf>
    <xf numFmtId="0" fontId="0" fillId="2" borderId="2" xfId="0" applyNumberFormat="1" applyFont="1" applyFill="1" applyBorder="1" applyAlignment="1" applyProtection="1">
      <protection locked="0"/>
    </xf>
    <xf numFmtId="0" fontId="2" fillId="0" borderId="1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left"/>
    </xf>
    <xf numFmtId="0" fontId="0" fillId="2" borderId="3" xfId="0" applyFont="1" applyFill="1" applyBorder="1" applyAlignment="1" applyProtection="1">
      <alignment horizontal="left"/>
    </xf>
    <xf numFmtId="0" fontId="2" fillId="2" borderId="4" xfId="0" applyFont="1" applyFill="1" applyBorder="1" applyAlignment="1" applyProtection="1">
      <alignment horizontal="center"/>
    </xf>
    <xf numFmtId="0" fontId="2" fillId="2" borderId="5" xfId="0" applyFont="1" applyFill="1" applyBorder="1" applyAlignment="1" applyProtection="1">
      <alignment horizontal="center"/>
    </xf>
    <xf numFmtId="0" fontId="0" fillId="2" borderId="6" xfId="0" applyFill="1" applyBorder="1" applyProtection="1"/>
    <xf numFmtId="0" fontId="0" fillId="0" borderId="2" xfId="0" applyBorder="1"/>
    <xf numFmtId="0" fontId="0" fillId="2" borderId="1" xfId="0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left"/>
    </xf>
    <xf numFmtId="0" fontId="0" fillId="2" borderId="8" xfId="0" applyFill="1" applyBorder="1" applyAlignment="1" applyProtection="1">
      <alignment horizontal="left"/>
    </xf>
    <xf numFmtId="0" fontId="0" fillId="2" borderId="9" xfId="0" applyFont="1" applyFill="1" applyBorder="1" applyAlignment="1" applyProtection="1">
      <alignment horizontal="left"/>
    </xf>
    <xf numFmtId="0" fontId="0" fillId="2" borderId="10" xfId="0" applyFont="1" applyFill="1" applyBorder="1" applyAlignment="1" applyProtection="1">
      <alignment horizontal="left"/>
    </xf>
    <xf numFmtId="0" fontId="0" fillId="2" borderId="1" xfId="0" applyFill="1" applyBorder="1" applyProtection="1"/>
    <xf numFmtId="0" fontId="0" fillId="2" borderId="1" xfId="0" applyFont="1" applyFill="1" applyBorder="1" applyProtection="1"/>
    <xf numFmtId="0" fontId="0" fillId="2" borderId="7" xfId="0" applyFill="1" applyBorder="1" applyAlignment="1" applyProtection="1">
      <alignment horizontal="left" wrapText="1"/>
    </xf>
    <xf numFmtId="0" fontId="0" fillId="2" borderId="2" xfId="0" applyFill="1" applyBorder="1" applyAlignment="1" applyProtection="1">
      <alignment horizontal="left" wrapText="1"/>
    </xf>
    <xf numFmtId="0" fontId="0" fillId="2" borderId="6" xfId="0" applyFont="1" applyFill="1" applyBorder="1" applyAlignment="1" applyProtection="1">
      <alignment horizontal="left"/>
    </xf>
    <xf numFmtId="0" fontId="2" fillId="2" borderId="3" xfId="0" applyFont="1" applyFill="1" applyBorder="1" applyProtection="1"/>
    <xf numFmtId="0" fontId="0" fillId="2" borderId="7" xfId="0" applyFill="1" applyBorder="1" applyProtection="1"/>
    <xf numFmtId="0" fontId="0" fillId="2" borderId="2" xfId="0" applyFont="1" applyFill="1" applyBorder="1" applyProtection="1"/>
    <xf numFmtId="0" fontId="0" fillId="2" borderId="8" xfId="0" applyFill="1" applyBorder="1" applyAlignment="1" applyProtection="1">
      <alignment horizontal="left" wrapText="1"/>
    </xf>
    <xf numFmtId="0" fontId="0" fillId="2" borderId="9" xfId="0" applyFont="1" applyFill="1" applyBorder="1" applyAlignment="1" applyProtection="1">
      <alignment horizontal="left" wrapText="1"/>
    </xf>
    <xf numFmtId="0" fontId="0" fillId="2" borderId="10" xfId="0" applyFont="1" applyFill="1" applyBorder="1" applyAlignment="1" applyProtection="1">
      <alignment horizontal="left" wrapText="1"/>
    </xf>
    <xf numFmtId="0" fontId="0" fillId="2" borderId="9" xfId="0" applyFill="1" applyBorder="1" applyAlignment="1" applyProtection="1">
      <alignment horizontal="left"/>
    </xf>
    <xf numFmtId="0" fontId="0" fillId="2" borderId="10" xfId="0" applyFill="1" applyBorder="1" applyAlignment="1" applyProtection="1">
      <alignment horizontal="left"/>
    </xf>
    <xf numFmtId="0" fontId="0" fillId="2" borderId="4" xfId="0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11" xfId="0" applyFont="1" applyFill="1" applyBorder="1" applyAlignment="1" applyProtection="1">
      <alignment horizontal="left"/>
    </xf>
    <xf numFmtId="0" fontId="0" fillId="2" borderId="4" xfId="0" applyFill="1" applyBorder="1" applyAlignment="1" applyProtection="1">
      <alignment horizontal="left" wrapText="1"/>
    </xf>
    <xf numFmtId="0" fontId="0" fillId="2" borderId="5" xfId="0" applyFill="1" applyBorder="1"/>
    <xf numFmtId="0" fontId="0" fillId="2" borderId="2" xfId="0" applyFill="1" applyBorder="1"/>
    <xf numFmtId="0" fontId="0" fillId="2" borderId="6" xfId="0" applyFill="1" applyBorder="1" applyAlignment="1" applyProtection="1">
      <alignment horizontal="left"/>
    </xf>
    <xf numFmtId="0" fontId="0" fillId="2" borderId="9" xfId="0" applyFill="1" applyBorder="1" applyAlignment="1" applyProtection="1">
      <alignment horizontal="left" wrapText="1"/>
    </xf>
    <xf numFmtId="0" fontId="0" fillId="2" borderId="10" xfId="0" applyFill="1" applyBorder="1" applyAlignment="1" applyProtection="1">
      <alignment horizontal="left" wrapText="1"/>
    </xf>
    <xf numFmtId="0" fontId="0" fillId="2" borderId="7" xfId="0" applyFill="1" applyBorder="1" applyAlignment="1" applyProtection="1">
      <alignment horizontal="left"/>
    </xf>
    <xf numFmtId="0" fontId="0" fillId="2" borderId="2" xfId="0" applyFont="1" applyFill="1" applyBorder="1" applyAlignment="1" applyProtection="1">
      <alignment horizontal="left"/>
    </xf>
    <xf numFmtId="0" fontId="0" fillId="2" borderId="12" xfId="0" applyFont="1" applyFill="1" applyBorder="1" applyAlignment="1" applyProtection="1">
      <alignment horizontal="left"/>
    </xf>
    <xf numFmtId="0" fontId="2" fillId="2" borderId="1" xfId="0" applyFont="1" applyFill="1" applyBorder="1" applyProtection="1"/>
    <xf numFmtId="0" fontId="2" fillId="2" borderId="1" xfId="0" applyFont="1" applyFill="1" applyBorder="1" applyAlignment="1" applyProtection="1">
      <alignment horizontal="center"/>
    </xf>
    <xf numFmtId="0" fontId="2" fillId="0" borderId="0" xfId="0" applyFont="1" applyFill="1" applyProtection="1"/>
    <xf numFmtId="0" fontId="1" fillId="0" borderId="0" xfId="0" applyFont="1"/>
    <xf numFmtId="0" fontId="2" fillId="0" borderId="4" xfId="0" applyFont="1" applyFill="1" applyBorder="1" applyAlignment="1" applyProtection="1">
      <alignment horizontal="center"/>
    </xf>
    <xf numFmtId="0" fontId="2" fillId="0" borderId="5" xfId="0" applyFont="1" applyFill="1" applyBorder="1" applyAlignment="1" applyProtection="1">
      <alignment horizontal="center"/>
    </xf>
    <xf numFmtId="0" fontId="0" fillId="2" borderId="7" xfId="0" applyFont="1" applyFill="1" applyBorder="1" applyAlignment="1" applyProtection="1">
      <alignment horizontal="left"/>
    </xf>
    <xf numFmtId="0" fontId="0" fillId="2" borderId="8" xfId="0" applyFont="1" applyFill="1" applyBorder="1" applyAlignment="1" applyProtection="1">
      <alignment horizontal="left"/>
    </xf>
    <xf numFmtId="0" fontId="0" fillId="2" borderId="14" xfId="0" applyFont="1" applyFill="1" applyBorder="1" applyProtection="1"/>
    <xf numFmtId="0" fontId="0" fillId="2" borderId="0" xfId="0" applyFont="1" applyFill="1" applyBorder="1" applyProtection="1"/>
    <xf numFmtId="0" fontId="0" fillId="2" borderId="4" xfId="0" applyFill="1" applyBorder="1" applyProtection="1"/>
    <xf numFmtId="0" fontId="0" fillId="2" borderId="5" xfId="0" applyFont="1" applyFill="1" applyBorder="1" applyProtection="1"/>
    <xf numFmtId="0" fontId="0" fillId="2" borderId="2" xfId="0" applyFill="1" applyBorder="1" applyAlignment="1" applyProtection="1">
      <alignment horizontal="left"/>
    </xf>
    <xf numFmtId="0" fontId="2" fillId="2" borderId="1" xfId="0" applyFont="1" applyFill="1" applyBorder="1" applyAlignment="1" applyProtection="1">
      <alignment horizontal="left"/>
    </xf>
    <xf numFmtId="0" fontId="2" fillId="2" borderId="8" xfId="0" applyFont="1" applyFill="1" applyBorder="1" applyAlignment="1" applyProtection="1">
      <alignment horizontal="center" wrapText="1"/>
    </xf>
    <xf numFmtId="0" fontId="2" fillId="2" borderId="9" xfId="0" applyFont="1" applyFill="1" applyBorder="1" applyAlignment="1" applyProtection="1">
      <alignment horizontal="center" wrapText="1"/>
    </xf>
    <xf numFmtId="0" fontId="2" fillId="2" borderId="10" xfId="0" applyFont="1" applyFill="1" applyBorder="1" applyAlignment="1" applyProtection="1">
      <alignment horizontal="center" wrapText="1"/>
    </xf>
  </cellXfs>
  <cellStyles count="2">
    <cellStyle name="Звичайни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2"/>
  <sheetViews>
    <sheetView tabSelected="1" workbookViewId="0"/>
  </sheetViews>
  <sheetFormatPr defaultRowHeight="15"/>
  <sheetData>
    <row r="1" spans="1:8">
      <c r="A1" s="77"/>
      <c r="B1" s="77"/>
      <c r="C1" s="77"/>
      <c r="D1" s="77"/>
      <c r="E1" s="1" t="s">
        <v>0</v>
      </c>
      <c r="F1" s="2"/>
      <c r="G1" s="2"/>
      <c r="H1" s="3"/>
    </row>
    <row r="2" spans="1:8">
      <c r="A2" s="77"/>
      <c r="B2" s="77"/>
      <c r="C2" s="77"/>
      <c r="D2" s="77"/>
      <c r="E2" s="1" t="s">
        <v>1</v>
      </c>
      <c r="F2" s="2"/>
      <c r="G2" s="2"/>
      <c r="H2" s="3"/>
    </row>
    <row r="3" spans="1:8">
      <c r="A3" s="77"/>
      <c r="B3" s="77"/>
      <c r="C3" s="77"/>
      <c r="D3" s="77"/>
      <c r="E3" s="1" t="s">
        <v>2</v>
      </c>
      <c r="F3" s="2"/>
      <c r="G3" s="2"/>
      <c r="H3" s="3"/>
    </row>
    <row r="4" spans="1:8">
      <c r="A4" s="77"/>
      <c r="B4" s="77"/>
      <c r="C4" s="77"/>
      <c r="D4" s="77"/>
      <c r="E4" s="1" t="s">
        <v>3</v>
      </c>
      <c r="F4" s="2"/>
      <c r="G4" s="2"/>
      <c r="H4" s="3"/>
    </row>
    <row r="5" spans="1:8">
      <c r="A5" s="4"/>
      <c r="B5" s="4"/>
      <c r="C5" s="4"/>
      <c r="D5" s="4"/>
      <c r="E5" s="4"/>
      <c r="F5" s="4"/>
      <c r="G5" s="4"/>
      <c r="H5" s="5" t="s">
        <v>4</v>
      </c>
    </row>
    <row r="6" spans="1:8">
      <c r="A6" s="6"/>
      <c r="B6" s="77"/>
      <c r="C6" s="77"/>
      <c r="D6" s="77"/>
      <c r="E6" s="77"/>
      <c r="F6" s="4" t="s">
        <v>5</v>
      </c>
      <c r="G6" s="7"/>
      <c r="H6" s="8" t="s">
        <v>123</v>
      </c>
    </row>
    <row r="7" spans="1:8">
      <c r="A7" s="101" t="s">
        <v>6</v>
      </c>
      <c r="B7" s="101"/>
      <c r="C7" s="101"/>
      <c r="D7" s="101"/>
      <c r="E7" s="101"/>
      <c r="F7" s="9"/>
      <c r="G7" s="10" t="s">
        <v>7</v>
      </c>
      <c r="H7" s="11" t="s">
        <v>8</v>
      </c>
    </row>
    <row r="8" spans="1:8">
      <c r="A8" s="4" t="s">
        <v>9</v>
      </c>
      <c r="B8" s="102" t="s">
        <v>10</v>
      </c>
      <c r="C8" s="102"/>
      <c r="D8" s="102"/>
      <c r="E8" s="102"/>
      <c r="F8" s="12"/>
      <c r="G8" s="10" t="s">
        <v>11</v>
      </c>
      <c r="H8" s="11" t="s">
        <v>12</v>
      </c>
    </row>
    <row r="9" spans="1:8">
      <c r="A9" s="13" t="s">
        <v>13</v>
      </c>
      <c r="B9" s="14"/>
      <c r="C9" s="15"/>
      <c r="D9" s="15"/>
      <c r="E9" s="15"/>
      <c r="F9" s="12"/>
      <c r="G9" s="16" t="s">
        <v>14</v>
      </c>
      <c r="H9" s="11" t="s">
        <v>15</v>
      </c>
    </row>
    <row r="10" spans="1:8">
      <c r="A10" s="4" t="s">
        <v>16</v>
      </c>
      <c r="B10" s="4"/>
      <c r="C10" s="17"/>
      <c r="D10" s="103" t="s">
        <v>17</v>
      </c>
      <c r="E10" s="102"/>
      <c r="F10" s="12"/>
      <c r="G10" s="10" t="s">
        <v>18</v>
      </c>
      <c r="H10" s="11" t="s">
        <v>19</v>
      </c>
    </row>
    <row r="11" spans="1:8">
      <c r="A11" s="13" t="s">
        <v>20</v>
      </c>
      <c r="B11" s="18"/>
      <c r="C11" s="15"/>
      <c r="D11" s="20">
        <v>4</v>
      </c>
      <c r="E11" s="20"/>
      <c r="F11" s="12"/>
      <c r="G11" s="10"/>
      <c r="H11" s="19"/>
    </row>
    <row r="12" spans="1:8">
      <c r="A12" s="13" t="s">
        <v>21</v>
      </c>
      <c r="B12" s="18"/>
      <c r="C12" s="20"/>
      <c r="D12" s="20"/>
      <c r="E12" s="20"/>
      <c r="F12" s="12"/>
      <c r="G12" s="10"/>
      <c r="H12" s="19"/>
    </row>
    <row r="13" spans="1:8">
      <c r="A13" s="18" t="s">
        <v>22</v>
      </c>
      <c r="B13" s="15"/>
      <c r="C13" s="104" t="s">
        <v>23</v>
      </c>
      <c r="D13" s="105"/>
      <c r="E13" s="105"/>
      <c r="F13" s="21"/>
      <c r="G13" s="22"/>
      <c r="H13" s="19" t="s">
        <v>10</v>
      </c>
    </row>
    <row r="14" spans="1:8">
      <c r="A14" s="13" t="s">
        <v>24</v>
      </c>
      <c r="B14" s="14"/>
      <c r="C14" s="14"/>
      <c r="D14" s="14"/>
      <c r="E14" s="14"/>
      <c r="F14" s="4"/>
      <c r="G14" s="4"/>
      <c r="H14" s="23"/>
    </row>
    <row r="15" spans="1:8">
      <c r="A15" s="13" t="s">
        <v>25</v>
      </c>
      <c r="B15" s="14"/>
      <c r="C15" s="14"/>
      <c r="D15" s="14"/>
      <c r="E15" s="14"/>
      <c r="F15" s="4"/>
      <c r="G15" s="4"/>
      <c r="H15" s="24" t="s">
        <v>26</v>
      </c>
    </row>
    <row r="16" spans="1:8">
      <c r="A16" s="13" t="s">
        <v>27</v>
      </c>
      <c r="B16" s="14"/>
      <c r="C16" s="14"/>
      <c r="D16" s="14"/>
      <c r="E16" s="14"/>
      <c r="F16" s="4"/>
      <c r="G16" s="4"/>
      <c r="H16" s="25"/>
    </row>
    <row r="17" spans="1:8">
      <c r="A17" s="4"/>
      <c r="B17" s="4"/>
      <c r="C17" s="4"/>
      <c r="D17" s="4"/>
      <c r="E17" s="4"/>
      <c r="F17" s="4"/>
      <c r="G17" s="4"/>
      <c r="H17" s="23"/>
    </row>
    <row r="18" spans="1:8">
      <c r="A18" s="26" t="s">
        <v>28</v>
      </c>
      <c r="B18" s="26"/>
      <c r="C18" s="26"/>
      <c r="D18" s="26"/>
      <c r="E18" s="26"/>
      <c r="F18" s="26"/>
      <c r="G18" s="26"/>
      <c r="H18" s="26"/>
    </row>
    <row r="19" spans="1:8">
      <c r="A19" s="77"/>
      <c r="B19" s="77"/>
      <c r="C19" s="77"/>
      <c r="D19" s="27" t="s">
        <v>29</v>
      </c>
      <c r="E19" s="28" t="s">
        <v>121</v>
      </c>
      <c r="F19" s="4"/>
      <c r="G19" s="4"/>
      <c r="H19" s="23"/>
    </row>
    <row r="20" spans="1:8">
      <c r="A20" s="77"/>
      <c r="B20" s="77"/>
      <c r="C20" s="77"/>
      <c r="D20" s="77"/>
      <c r="E20" s="29"/>
      <c r="F20" s="30" t="s">
        <v>30</v>
      </c>
      <c r="G20" s="30" t="s">
        <v>31</v>
      </c>
      <c r="H20" s="31">
        <v>1801001</v>
      </c>
    </row>
    <row r="21" spans="1:8">
      <c r="A21" s="77"/>
      <c r="B21" s="77"/>
      <c r="C21" s="77"/>
      <c r="D21" s="77"/>
      <c r="E21" s="77"/>
      <c r="F21" s="77"/>
      <c r="G21" s="77"/>
      <c r="H21" s="32"/>
    </row>
    <row r="22" spans="1:8" ht="51">
      <c r="A22" s="106" t="s">
        <v>32</v>
      </c>
      <c r="B22" s="106"/>
      <c r="C22" s="106"/>
      <c r="D22" s="106"/>
      <c r="E22" s="106"/>
      <c r="F22" s="33" t="s">
        <v>33</v>
      </c>
      <c r="G22" s="33" t="s">
        <v>34</v>
      </c>
      <c r="H22" s="33" t="s">
        <v>35</v>
      </c>
    </row>
    <row r="23" spans="1:8">
      <c r="A23" s="100">
        <v>1</v>
      </c>
      <c r="B23" s="100"/>
      <c r="C23" s="100"/>
      <c r="D23" s="100"/>
      <c r="E23" s="100"/>
      <c r="F23" s="34">
        <v>2</v>
      </c>
      <c r="G23" s="34">
        <v>3</v>
      </c>
      <c r="H23" s="34">
        <v>4</v>
      </c>
    </row>
    <row r="24" spans="1:8">
      <c r="A24" s="109" t="s">
        <v>36</v>
      </c>
      <c r="B24" s="110"/>
      <c r="C24" s="110"/>
      <c r="D24" s="110"/>
      <c r="E24" s="110"/>
      <c r="F24" s="35" t="s">
        <v>37</v>
      </c>
      <c r="G24" s="36"/>
      <c r="H24" s="37"/>
    </row>
    <row r="25" spans="1:8">
      <c r="A25" s="111" t="s">
        <v>38</v>
      </c>
      <c r="B25" s="112"/>
      <c r="C25" s="112"/>
      <c r="D25" s="112"/>
      <c r="E25" s="112"/>
      <c r="F25" s="38">
        <v>1000</v>
      </c>
      <c r="G25" s="39">
        <f>G26-G27</f>
        <v>0</v>
      </c>
      <c r="H25" s="40">
        <f>H26-H27</f>
        <v>0</v>
      </c>
    </row>
    <row r="26" spans="1:8">
      <c r="A26" s="113" t="s">
        <v>39</v>
      </c>
      <c r="B26" s="114"/>
      <c r="C26" s="114"/>
      <c r="D26" s="114"/>
      <c r="E26" s="114"/>
      <c r="F26" s="41">
        <v>1001</v>
      </c>
      <c r="G26" s="42"/>
      <c r="H26" s="43"/>
    </row>
    <row r="27" spans="1:8">
      <c r="A27" s="113" t="s">
        <v>40</v>
      </c>
      <c r="B27" s="114"/>
      <c r="C27" s="114"/>
      <c r="D27" s="114"/>
      <c r="E27" s="114"/>
      <c r="F27" s="41">
        <v>1002</v>
      </c>
      <c r="G27" s="44"/>
      <c r="H27" s="45"/>
    </row>
    <row r="28" spans="1:8">
      <c r="A28" s="115" t="s">
        <v>41</v>
      </c>
      <c r="B28" s="116"/>
      <c r="C28" s="116"/>
      <c r="D28" s="116"/>
      <c r="E28" s="117"/>
      <c r="F28" s="46">
        <v>1005</v>
      </c>
      <c r="G28" s="47"/>
      <c r="H28" s="48">
        <v>4</v>
      </c>
    </row>
    <row r="29" spans="1:8">
      <c r="A29" s="118" t="s">
        <v>42</v>
      </c>
      <c r="B29" s="119"/>
      <c r="C29" s="119"/>
      <c r="D29" s="119"/>
      <c r="E29" s="119"/>
      <c r="F29" s="49">
        <v>1010</v>
      </c>
      <c r="G29" s="40">
        <f>G30-G31</f>
        <v>1689</v>
      </c>
      <c r="H29" s="40">
        <f>H30-H31</f>
        <v>2048</v>
      </c>
    </row>
    <row r="30" spans="1:8">
      <c r="A30" s="113" t="s">
        <v>39</v>
      </c>
      <c r="B30" s="114"/>
      <c r="C30" s="114"/>
      <c r="D30" s="114"/>
      <c r="E30" s="114"/>
      <c r="F30" s="46">
        <v>1011</v>
      </c>
      <c r="G30" s="50">
        <v>7578</v>
      </c>
      <c r="H30" s="50">
        <v>7752</v>
      </c>
    </row>
    <row r="31" spans="1:8">
      <c r="A31" s="113" t="s">
        <v>43</v>
      </c>
      <c r="B31" s="114"/>
      <c r="C31" s="114"/>
      <c r="D31" s="114"/>
      <c r="E31" s="114"/>
      <c r="F31" s="41">
        <v>1012</v>
      </c>
      <c r="G31" s="51">
        <v>5889</v>
      </c>
      <c r="H31" s="51">
        <v>5704</v>
      </c>
    </row>
    <row r="32" spans="1:8">
      <c r="A32" s="115" t="s">
        <v>44</v>
      </c>
      <c r="B32" s="116"/>
      <c r="C32" s="116"/>
      <c r="D32" s="116"/>
      <c r="E32" s="117"/>
      <c r="F32" s="41">
        <v>1015</v>
      </c>
      <c r="G32" s="52"/>
      <c r="H32" s="51"/>
    </row>
    <row r="33" spans="1:8">
      <c r="A33" s="118" t="s">
        <v>45</v>
      </c>
      <c r="B33" s="119"/>
      <c r="C33" s="119"/>
      <c r="D33" s="119"/>
      <c r="E33" s="119"/>
      <c r="F33" s="49">
        <v>1020</v>
      </c>
      <c r="G33" s="52"/>
      <c r="H33" s="51"/>
    </row>
    <row r="34" spans="1:8">
      <c r="A34" s="113" t="s">
        <v>46</v>
      </c>
      <c r="B34" s="114"/>
      <c r="C34" s="114"/>
      <c r="D34" s="114"/>
      <c r="E34" s="114"/>
      <c r="F34" s="53" t="s">
        <v>47</v>
      </c>
      <c r="G34" s="54"/>
      <c r="H34" s="50"/>
    </row>
    <row r="35" spans="1:8">
      <c r="A35" s="107" t="s">
        <v>48</v>
      </c>
      <c r="B35" s="108"/>
      <c r="C35" s="108"/>
      <c r="D35" s="108"/>
      <c r="E35" s="108"/>
      <c r="F35" s="55" t="s">
        <v>49</v>
      </c>
      <c r="G35" s="56"/>
      <c r="H35" s="37"/>
    </row>
    <row r="36" spans="1:8">
      <c r="A36" s="66" t="s">
        <v>50</v>
      </c>
      <c r="B36" s="67"/>
      <c r="C36" s="67"/>
      <c r="D36" s="67"/>
      <c r="E36" s="67"/>
      <c r="F36" s="57"/>
      <c r="G36" s="56"/>
      <c r="H36" s="37"/>
    </row>
    <row r="37" spans="1:8">
      <c r="A37" s="120" t="s">
        <v>51</v>
      </c>
      <c r="B37" s="121"/>
      <c r="C37" s="121"/>
      <c r="D37" s="121"/>
      <c r="E37" s="121"/>
      <c r="F37" s="58">
        <v>1030</v>
      </c>
      <c r="G37" s="47"/>
      <c r="H37" s="48"/>
    </row>
    <row r="38" spans="1:8">
      <c r="A38" s="122" t="s">
        <v>52</v>
      </c>
      <c r="B38" s="122"/>
      <c r="C38" s="122"/>
      <c r="D38" s="122"/>
      <c r="E38" s="122"/>
      <c r="F38" s="38">
        <v>1035</v>
      </c>
      <c r="G38" s="47">
        <v>0</v>
      </c>
      <c r="H38" s="59">
        <v>0</v>
      </c>
    </row>
    <row r="39" spans="1:8">
      <c r="A39" s="119" t="s">
        <v>53</v>
      </c>
      <c r="B39" s="119"/>
      <c r="C39" s="119"/>
      <c r="D39" s="119"/>
      <c r="E39" s="119"/>
      <c r="F39" s="46">
        <v>1040</v>
      </c>
      <c r="G39" s="60"/>
      <c r="H39" s="59"/>
    </row>
    <row r="40" spans="1:8">
      <c r="A40" s="119" t="s">
        <v>54</v>
      </c>
      <c r="B40" s="119"/>
      <c r="C40" s="119"/>
      <c r="D40" s="119"/>
      <c r="E40" s="119"/>
      <c r="F40" s="46">
        <v>1045</v>
      </c>
      <c r="G40" s="47"/>
      <c r="H40" s="48"/>
    </row>
    <row r="41" spans="1:8">
      <c r="A41" s="119" t="s">
        <v>55</v>
      </c>
      <c r="B41" s="119"/>
      <c r="C41" s="119"/>
      <c r="D41" s="119"/>
      <c r="E41" s="119"/>
      <c r="F41" s="46">
        <v>1090</v>
      </c>
      <c r="G41" s="60"/>
      <c r="H41" s="61"/>
    </row>
    <row r="42" spans="1:8">
      <c r="A42" s="123" t="s">
        <v>56</v>
      </c>
      <c r="B42" s="123"/>
      <c r="C42" s="123"/>
      <c r="D42" s="123"/>
      <c r="E42" s="123"/>
      <c r="F42" s="62">
        <v>1095</v>
      </c>
      <c r="G42" s="63">
        <f>SUM(G29+G38+G28)</f>
        <v>1689</v>
      </c>
      <c r="H42" s="64">
        <f>SUM(H29+H38+H28)</f>
        <v>2052</v>
      </c>
    </row>
    <row r="43" spans="1:8">
      <c r="A43" s="109" t="s">
        <v>57</v>
      </c>
      <c r="B43" s="110"/>
      <c r="C43" s="110"/>
      <c r="D43" s="110"/>
      <c r="E43" s="110"/>
      <c r="F43" s="35"/>
      <c r="G43" s="51"/>
      <c r="H43" s="65"/>
    </row>
    <row r="44" spans="1:8">
      <c r="A44" s="124" t="s">
        <v>58</v>
      </c>
      <c r="B44" s="125"/>
      <c r="C44" s="125"/>
      <c r="D44" s="125"/>
      <c r="E44" s="125"/>
      <c r="F44" s="58">
        <v>1100</v>
      </c>
      <c r="G44" s="63">
        <f>SUM(G45:G48)</f>
        <v>895</v>
      </c>
      <c r="H44" s="64">
        <v>846</v>
      </c>
    </row>
    <row r="45" spans="1:8">
      <c r="A45" s="126" t="s">
        <v>59</v>
      </c>
      <c r="B45" s="127"/>
      <c r="C45" s="127"/>
      <c r="D45" s="127"/>
      <c r="E45" s="128"/>
      <c r="F45" s="38">
        <v>1101</v>
      </c>
      <c r="G45" s="59">
        <v>799</v>
      </c>
      <c r="H45" s="61">
        <v>756</v>
      </c>
    </row>
    <row r="46" spans="1:8">
      <c r="A46" s="113" t="s">
        <v>60</v>
      </c>
      <c r="B46" s="114"/>
      <c r="C46" s="114"/>
      <c r="D46" s="114"/>
      <c r="E46" s="114"/>
      <c r="F46" s="46">
        <v>1102</v>
      </c>
      <c r="G46" s="59">
        <v>0</v>
      </c>
      <c r="H46" s="61">
        <v>0</v>
      </c>
    </row>
    <row r="47" spans="1:8">
      <c r="A47" s="113" t="s">
        <v>61</v>
      </c>
      <c r="B47" s="114"/>
      <c r="C47" s="114"/>
      <c r="D47" s="114"/>
      <c r="E47" s="114"/>
      <c r="F47" s="46">
        <v>1103</v>
      </c>
      <c r="G47" s="59">
        <v>96</v>
      </c>
      <c r="H47" s="61">
        <v>90</v>
      </c>
    </row>
    <row r="48" spans="1:8">
      <c r="A48" s="113" t="s">
        <v>62</v>
      </c>
      <c r="B48" s="114"/>
      <c r="C48" s="114"/>
      <c r="D48" s="114"/>
      <c r="E48" s="114"/>
      <c r="F48" s="46">
        <v>1104</v>
      </c>
      <c r="G48" s="59">
        <v>0</v>
      </c>
      <c r="H48" s="61">
        <v>0</v>
      </c>
    </row>
    <row r="49" spans="1:8">
      <c r="A49" s="118" t="s">
        <v>63</v>
      </c>
      <c r="B49" s="119"/>
      <c r="C49" s="119"/>
      <c r="D49" s="119"/>
      <c r="E49" s="119"/>
      <c r="F49" s="46">
        <v>1110</v>
      </c>
      <c r="G49" s="59"/>
      <c r="H49" s="61"/>
    </row>
    <row r="50" spans="1:8">
      <c r="A50" s="131" t="s">
        <v>64</v>
      </c>
      <c r="B50" s="132"/>
      <c r="C50" s="132"/>
      <c r="D50" s="132"/>
      <c r="E50" s="133"/>
      <c r="F50" s="68">
        <v>1125</v>
      </c>
      <c r="G50" s="51">
        <v>108</v>
      </c>
      <c r="H50" s="65">
        <v>113</v>
      </c>
    </row>
    <row r="51" spans="1:8">
      <c r="A51" s="134" t="s">
        <v>65</v>
      </c>
      <c r="B51" s="135"/>
      <c r="C51" s="135"/>
      <c r="D51" s="135"/>
      <c r="E51" s="135"/>
      <c r="F51" s="69"/>
      <c r="G51" s="51"/>
      <c r="H51" s="65"/>
    </row>
    <row r="52" spans="1:8">
      <c r="A52" s="120" t="s">
        <v>66</v>
      </c>
      <c r="B52" s="136"/>
      <c r="C52" s="136"/>
      <c r="D52" s="136"/>
      <c r="E52" s="136"/>
      <c r="F52" s="58">
        <v>1130</v>
      </c>
      <c r="G52" s="51">
        <v>0</v>
      </c>
      <c r="H52" s="65">
        <v>0</v>
      </c>
    </row>
    <row r="53" spans="1:8">
      <c r="A53" s="137" t="s">
        <v>67</v>
      </c>
      <c r="B53" s="122"/>
      <c r="C53" s="122"/>
      <c r="D53" s="122"/>
      <c r="E53" s="122"/>
      <c r="F53" s="38">
        <v>1135</v>
      </c>
      <c r="G53" s="59">
        <v>0</v>
      </c>
      <c r="H53" s="61">
        <v>0</v>
      </c>
    </row>
    <row r="54" spans="1:8">
      <c r="A54" s="113" t="s">
        <v>68</v>
      </c>
      <c r="B54" s="114"/>
      <c r="C54" s="114"/>
      <c r="D54" s="114"/>
      <c r="E54" s="114"/>
      <c r="F54" s="46">
        <v>1136</v>
      </c>
      <c r="G54" s="59"/>
      <c r="H54" s="61"/>
    </row>
    <row r="55" spans="1:8">
      <c r="A55" s="115" t="s">
        <v>69</v>
      </c>
      <c r="B55" s="116"/>
      <c r="C55" s="116"/>
      <c r="D55" s="116"/>
      <c r="E55" s="117"/>
      <c r="F55" s="46">
        <v>1145</v>
      </c>
      <c r="G55" s="59">
        <v>594</v>
      </c>
      <c r="H55" s="61">
        <v>594</v>
      </c>
    </row>
    <row r="56" spans="1:8">
      <c r="A56" s="119" t="s">
        <v>70</v>
      </c>
      <c r="B56" s="119"/>
      <c r="C56" s="119"/>
      <c r="D56" s="119"/>
      <c r="E56" s="119"/>
      <c r="F56" s="46">
        <v>1155</v>
      </c>
      <c r="G56" s="59">
        <v>273</v>
      </c>
      <c r="H56" s="61">
        <v>254</v>
      </c>
    </row>
    <row r="57" spans="1:8">
      <c r="A57" s="119" t="s">
        <v>71</v>
      </c>
      <c r="B57" s="119"/>
      <c r="C57" s="119"/>
      <c r="D57" s="119"/>
      <c r="E57" s="119"/>
      <c r="F57" s="46">
        <v>1160</v>
      </c>
      <c r="G57" s="59"/>
      <c r="H57" s="61"/>
    </row>
    <row r="58" spans="1:8">
      <c r="A58" s="115" t="s">
        <v>72</v>
      </c>
      <c r="B58" s="116"/>
      <c r="C58" s="116"/>
      <c r="D58" s="116"/>
      <c r="E58" s="117"/>
      <c r="F58" s="46">
        <v>1165</v>
      </c>
      <c r="G58" s="59">
        <v>261</v>
      </c>
      <c r="H58" s="61">
        <v>242</v>
      </c>
    </row>
    <row r="59" spans="1:8">
      <c r="A59" s="126" t="s">
        <v>73</v>
      </c>
      <c r="B59" s="138"/>
      <c r="C59" s="138"/>
      <c r="D59" s="138"/>
      <c r="E59" s="139"/>
      <c r="F59" s="46">
        <v>1166</v>
      </c>
      <c r="G59" s="59">
        <v>1</v>
      </c>
      <c r="H59" s="61"/>
    </row>
    <row r="60" spans="1:8">
      <c r="A60" s="115" t="s">
        <v>74</v>
      </c>
      <c r="B60" s="129"/>
      <c r="C60" s="129"/>
      <c r="D60" s="129"/>
      <c r="E60" s="130"/>
      <c r="F60" s="46">
        <v>1167</v>
      </c>
      <c r="G60" s="59">
        <v>260</v>
      </c>
      <c r="H60" s="61">
        <v>242</v>
      </c>
    </row>
    <row r="61" spans="1:8">
      <c r="A61" s="70" t="s">
        <v>75</v>
      </c>
      <c r="B61" s="71"/>
      <c r="C61" s="71"/>
      <c r="D61" s="71"/>
      <c r="E61" s="72"/>
      <c r="F61" s="46">
        <v>1170</v>
      </c>
      <c r="G61" s="59"/>
      <c r="H61" s="61"/>
    </row>
    <row r="62" spans="1:8">
      <c r="A62" s="119" t="s">
        <v>76</v>
      </c>
      <c r="B62" s="119"/>
      <c r="C62" s="119"/>
      <c r="D62" s="119"/>
      <c r="E62" s="119"/>
      <c r="F62" s="46">
        <v>1190</v>
      </c>
      <c r="G62" s="59"/>
      <c r="H62" s="61"/>
    </row>
    <row r="63" spans="1:8">
      <c r="A63" s="143" t="s">
        <v>77</v>
      </c>
      <c r="B63" s="143"/>
      <c r="C63" s="143"/>
      <c r="D63" s="143"/>
      <c r="E63" s="143"/>
      <c r="F63" s="73">
        <v>1195</v>
      </c>
      <c r="G63" s="63">
        <f>G44+G50+G51+G52+G56+G58+G59+G55-G59</f>
        <v>2131</v>
      </c>
      <c r="H63" s="64">
        <f>H44+H50+H51+H52+H56+H57+H58+H55+H53</f>
        <v>2049</v>
      </c>
    </row>
    <row r="64" spans="1:8">
      <c r="A64" s="144" t="s">
        <v>78</v>
      </c>
      <c r="B64" s="144"/>
      <c r="C64" s="144"/>
      <c r="D64" s="144"/>
      <c r="E64" s="144"/>
      <c r="F64" s="73">
        <v>1200</v>
      </c>
      <c r="G64" s="59"/>
      <c r="H64" s="59"/>
    </row>
    <row r="65" spans="1:8">
      <c r="A65" s="143" t="s">
        <v>79</v>
      </c>
      <c r="B65" s="143"/>
      <c r="C65" s="143"/>
      <c r="D65" s="143"/>
      <c r="E65" s="143"/>
      <c r="F65" s="73">
        <v>1300</v>
      </c>
      <c r="G65" s="63">
        <f>SUM(G42,G63,G64)</f>
        <v>3820</v>
      </c>
      <c r="H65" s="63">
        <f>SUM(H42,H63,H64)</f>
        <v>4101</v>
      </c>
    </row>
    <row r="66" spans="1:8">
      <c r="A66" s="145"/>
      <c r="B66" s="145"/>
      <c r="C66" s="145"/>
      <c r="D66" s="145"/>
      <c r="E66" s="145"/>
      <c r="F66" s="74"/>
      <c r="G66" s="75"/>
      <c r="H66" s="76"/>
    </row>
    <row r="67" spans="1:8">
      <c r="A67" s="145"/>
      <c r="B67" s="145"/>
      <c r="C67" s="145"/>
      <c r="D67" s="145"/>
      <c r="E67" s="145"/>
      <c r="F67" s="74"/>
      <c r="G67" s="75"/>
      <c r="H67" s="75"/>
    </row>
    <row r="68" spans="1:8">
      <c r="A68" s="146"/>
      <c r="B68" s="146"/>
      <c r="C68" s="146"/>
      <c r="D68" s="146"/>
      <c r="E68" s="146"/>
      <c r="F68" s="77"/>
      <c r="G68" s="75"/>
      <c r="H68" s="78" t="s">
        <v>80</v>
      </c>
    </row>
    <row r="69" spans="1:8" ht="51">
      <c r="A69" s="106" t="s">
        <v>81</v>
      </c>
      <c r="B69" s="106"/>
      <c r="C69" s="106"/>
      <c r="D69" s="106"/>
      <c r="E69" s="106"/>
      <c r="F69" s="33" t="s">
        <v>33</v>
      </c>
      <c r="G69" s="79" t="s">
        <v>34</v>
      </c>
      <c r="H69" s="79" t="s">
        <v>35</v>
      </c>
    </row>
    <row r="70" spans="1:8">
      <c r="A70" s="100">
        <v>1</v>
      </c>
      <c r="B70" s="100"/>
      <c r="C70" s="100"/>
      <c r="D70" s="100"/>
      <c r="E70" s="100"/>
      <c r="F70" s="80">
        <v>2</v>
      </c>
      <c r="G70" s="81">
        <v>3</v>
      </c>
      <c r="H70" s="81">
        <v>4</v>
      </c>
    </row>
    <row r="71" spans="1:8">
      <c r="A71" s="147" t="s">
        <v>82</v>
      </c>
      <c r="B71" s="148"/>
      <c r="C71" s="148"/>
      <c r="D71" s="148"/>
      <c r="E71" s="148"/>
      <c r="F71" s="82"/>
      <c r="G71" s="83"/>
      <c r="H71" s="83"/>
    </row>
    <row r="72" spans="1:8">
      <c r="A72" s="124" t="s">
        <v>83</v>
      </c>
      <c r="B72" s="125"/>
      <c r="C72" s="125"/>
      <c r="D72" s="125"/>
      <c r="E72" s="125"/>
      <c r="F72" s="38">
        <v>1400</v>
      </c>
      <c r="G72" s="48">
        <v>3472</v>
      </c>
      <c r="H72" s="48">
        <v>3472</v>
      </c>
    </row>
    <row r="73" spans="1:8">
      <c r="A73" s="140" t="s">
        <v>84</v>
      </c>
      <c r="B73" s="141"/>
      <c r="C73" s="141"/>
      <c r="D73" s="141"/>
      <c r="E73" s="142"/>
      <c r="F73" s="38">
        <v>1405</v>
      </c>
      <c r="G73" s="48">
        <v>1174</v>
      </c>
      <c r="H73" s="48">
        <v>1174</v>
      </c>
    </row>
    <row r="74" spans="1:8">
      <c r="A74" s="118" t="s">
        <v>85</v>
      </c>
      <c r="B74" s="119"/>
      <c r="C74" s="119"/>
      <c r="D74" s="119"/>
      <c r="E74" s="119"/>
      <c r="F74" s="46">
        <v>1410</v>
      </c>
      <c r="G74" s="59">
        <v>22</v>
      </c>
      <c r="H74" s="59">
        <v>22</v>
      </c>
    </row>
    <row r="75" spans="1:8">
      <c r="A75" s="119" t="s">
        <v>86</v>
      </c>
      <c r="B75" s="119"/>
      <c r="C75" s="119"/>
      <c r="D75" s="119"/>
      <c r="E75" s="119"/>
      <c r="F75" s="46">
        <v>1415</v>
      </c>
      <c r="G75" s="59"/>
      <c r="H75" s="59"/>
    </row>
    <row r="76" spans="1:8">
      <c r="A76" s="119" t="s">
        <v>87</v>
      </c>
      <c r="B76" s="119"/>
      <c r="C76" s="119"/>
      <c r="D76" s="119"/>
      <c r="E76" s="119"/>
      <c r="F76" s="46">
        <v>1420</v>
      </c>
      <c r="G76" s="43">
        <v>-4250</v>
      </c>
      <c r="H76" s="43">
        <v>-4250</v>
      </c>
    </row>
    <row r="77" spans="1:8">
      <c r="A77" s="119" t="s">
        <v>88</v>
      </c>
      <c r="B77" s="119"/>
      <c r="C77" s="119"/>
      <c r="D77" s="119"/>
      <c r="E77" s="119"/>
      <c r="F77" s="41">
        <v>1425</v>
      </c>
      <c r="G77" s="84"/>
      <c r="H77" s="84"/>
    </row>
    <row r="78" spans="1:8">
      <c r="A78" s="119" t="s">
        <v>89</v>
      </c>
      <c r="B78" s="119"/>
      <c r="C78" s="119"/>
      <c r="D78" s="119"/>
      <c r="E78" s="119"/>
      <c r="F78" s="41">
        <v>1430</v>
      </c>
      <c r="G78" s="45"/>
      <c r="H78" s="45"/>
    </row>
    <row r="79" spans="1:8">
      <c r="A79" s="123" t="s">
        <v>90</v>
      </c>
      <c r="B79" s="123"/>
      <c r="C79" s="123"/>
      <c r="D79" s="123"/>
      <c r="E79" s="123"/>
      <c r="F79" s="62">
        <v>1495</v>
      </c>
      <c r="G79" s="85">
        <f>SUM(G72:G78)</f>
        <v>418</v>
      </c>
      <c r="H79" s="85">
        <f>SUM(H72:H78)</f>
        <v>418</v>
      </c>
    </row>
    <row r="80" spans="1:8">
      <c r="A80" s="109" t="s">
        <v>91</v>
      </c>
      <c r="B80" s="110"/>
      <c r="C80" s="110"/>
      <c r="D80" s="110"/>
      <c r="E80" s="110"/>
      <c r="F80" s="86"/>
      <c r="G80" s="37"/>
      <c r="H80" s="37"/>
    </row>
    <row r="81" spans="1:8">
      <c r="A81" s="149" t="s">
        <v>92</v>
      </c>
      <c r="B81" s="112"/>
      <c r="C81" s="112"/>
      <c r="D81" s="112"/>
      <c r="E81" s="112"/>
      <c r="F81" s="38">
        <v>1500</v>
      </c>
      <c r="G81" s="40"/>
      <c r="H81" s="40"/>
    </row>
    <row r="82" spans="1:8">
      <c r="A82" s="149" t="s">
        <v>93</v>
      </c>
      <c r="B82" s="141"/>
      <c r="C82" s="141"/>
      <c r="D82" s="141"/>
      <c r="E82" s="142"/>
      <c r="F82" s="38">
        <v>1510</v>
      </c>
      <c r="G82" s="40"/>
      <c r="H82" s="40"/>
    </row>
    <row r="83" spans="1:8">
      <c r="A83" s="150" t="s">
        <v>94</v>
      </c>
      <c r="B83" s="116"/>
      <c r="C83" s="116"/>
      <c r="D83" s="116"/>
      <c r="E83" s="117"/>
      <c r="F83" s="46">
        <v>1515</v>
      </c>
      <c r="G83" s="63">
        <v>5</v>
      </c>
      <c r="H83" s="63">
        <v>3</v>
      </c>
    </row>
    <row r="84" spans="1:8">
      <c r="A84" s="150" t="s">
        <v>95</v>
      </c>
      <c r="B84" s="116"/>
      <c r="C84" s="116"/>
      <c r="D84" s="116"/>
      <c r="E84" s="117"/>
      <c r="F84" s="46">
        <v>1520</v>
      </c>
      <c r="G84" s="51"/>
      <c r="H84" s="51"/>
    </row>
    <row r="85" spans="1:8">
      <c r="A85" s="118" t="s">
        <v>96</v>
      </c>
      <c r="B85" s="119"/>
      <c r="C85" s="119"/>
      <c r="D85" s="119"/>
      <c r="E85" s="119"/>
      <c r="F85" s="46">
        <v>1521</v>
      </c>
      <c r="G85" s="59"/>
      <c r="H85" s="59"/>
    </row>
    <row r="86" spans="1:8">
      <c r="A86" s="119" t="s">
        <v>97</v>
      </c>
      <c r="B86" s="119"/>
      <c r="C86" s="119"/>
      <c r="D86" s="119"/>
      <c r="E86" s="119"/>
      <c r="F86" s="46">
        <v>1525</v>
      </c>
      <c r="G86" s="59"/>
      <c r="H86" s="59"/>
    </row>
    <row r="87" spans="1:8">
      <c r="A87" s="123" t="s">
        <v>98</v>
      </c>
      <c r="B87" s="123"/>
      <c r="C87" s="123"/>
      <c r="D87" s="123"/>
      <c r="E87" s="123"/>
      <c r="F87" s="62">
        <v>1595</v>
      </c>
      <c r="G87" s="50">
        <f>SUM(G81:G86)</f>
        <v>5</v>
      </c>
      <c r="H87" s="50">
        <f>SUM(H81:H86)</f>
        <v>3</v>
      </c>
    </row>
    <row r="88" spans="1:8">
      <c r="A88" s="109" t="s">
        <v>99</v>
      </c>
      <c r="B88" s="110"/>
      <c r="C88" s="110"/>
      <c r="D88" s="110"/>
      <c r="E88" s="110"/>
      <c r="F88" s="35"/>
      <c r="G88" s="37"/>
      <c r="H88" s="37"/>
    </row>
    <row r="89" spans="1:8">
      <c r="A89" s="151" t="s">
        <v>100</v>
      </c>
      <c r="B89" s="152"/>
      <c r="C89" s="152"/>
      <c r="D89" s="152"/>
      <c r="E89" s="152"/>
      <c r="F89" s="87">
        <v>1600</v>
      </c>
      <c r="G89" s="88"/>
      <c r="H89" s="88"/>
    </row>
    <row r="90" spans="1:8">
      <c r="A90" s="153" t="s">
        <v>101</v>
      </c>
      <c r="B90" s="154"/>
      <c r="C90" s="154"/>
      <c r="D90" s="154"/>
      <c r="E90" s="154"/>
      <c r="F90" s="35"/>
      <c r="G90" s="43"/>
      <c r="H90" s="43"/>
    </row>
    <row r="91" spans="1:8">
      <c r="A91" s="140" t="s">
        <v>102</v>
      </c>
      <c r="B91" s="155"/>
      <c r="C91" s="155"/>
      <c r="D91" s="155"/>
      <c r="E91" s="155"/>
      <c r="F91" s="38">
        <v>1610</v>
      </c>
      <c r="G91" s="48"/>
      <c r="H91" s="48"/>
    </row>
    <row r="92" spans="1:8">
      <c r="A92" s="118" t="s">
        <v>103</v>
      </c>
      <c r="B92" s="119"/>
      <c r="C92" s="119"/>
      <c r="D92" s="119"/>
      <c r="E92" s="119"/>
      <c r="F92" s="46">
        <v>1615</v>
      </c>
      <c r="G92" s="59">
        <v>1520</v>
      </c>
      <c r="H92" s="61">
        <v>1715</v>
      </c>
    </row>
    <row r="93" spans="1:8">
      <c r="A93" s="113" t="s">
        <v>104</v>
      </c>
      <c r="B93" s="114"/>
      <c r="C93" s="114"/>
      <c r="D93" s="114"/>
      <c r="E93" s="114"/>
      <c r="F93" s="46">
        <v>1620</v>
      </c>
      <c r="G93" s="59">
        <v>934</v>
      </c>
      <c r="H93" s="61">
        <v>1029</v>
      </c>
    </row>
    <row r="94" spans="1:8">
      <c r="A94" s="115" t="s">
        <v>68</v>
      </c>
      <c r="B94" s="129"/>
      <c r="C94" s="129"/>
      <c r="D94" s="129"/>
      <c r="E94" s="130"/>
      <c r="F94" s="46">
        <v>1621</v>
      </c>
      <c r="G94" s="59"/>
      <c r="H94" s="61"/>
    </row>
    <row r="95" spans="1:8">
      <c r="A95" s="113" t="s">
        <v>105</v>
      </c>
      <c r="B95" s="114"/>
      <c r="C95" s="114"/>
      <c r="D95" s="114"/>
      <c r="E95" s="114"/>
      <c r="F95" s="46">
        <v>1625</v>
      </c>
      <c r="G95" s="59">
        <v>121</v>
      </c>
      <c r="H95" s="61">
        <v>122</v>
      </c>
    </row>
    <row r="96" spans="1:8">
      <c r="A96" s="113" t="s">
        <v>106</v>
      </c>
      <c r="B96" s="114"/>
      <c r="C96" s="114"/>
      <c r="D96" s="114"/>
      <c r="E96" s="114"/>
      <c r="F96" s="46">
        <v>1630</v>
      </c>
      <c r="G96" s="59">
        <v>0</v>
      </c>
      <c r="H96" s="61">
        <v>0</v>
      </c>
    </row>
    <row r="97" spans="1:8">
      <c r="A97" s="115" t="s">
        <v>107</v>
      </c>
      <c r="B97" s="129"/>
      <c r="C97" s="129"/>
      <c r="D97" s="129"/>
      <c r="E97" s="130"/>
      <c r="F97" s="46">
        <v>1635</v>
      </c>
      <c r="G97" s="59">
        <v>11</v>
      </c>
      <c r="H97" s="61">
        <v>16</v>
      </c>
    </row>
    <row r="98" spans="1:8">
      <c r="A98" s="113" t="s">
        <v>108</v>
      </c>
      <c r="B98" s="114"/>
      <c r="C98" s="114"/>
      <c r="D98" s="114"/>
      <c r="E98" s="114"/>
      <c r="F98" s="46">
        <v>1645</v>
      </c>
      <c r="G98" s="59">
        <v>259</v>
      </c>
      <c r="H98" s="59">
        <v>259</v>
      </c>
    </row>
    <row r="99" spans="1:8">
      <c r="A99" s="126" t="s">
        <v>109</v>
      </c>
      <c r="B99" s="138"/>
      <c r="C99" s="138"/>
      <c r="D99" s="138"/>
      <c r="E99" s="139"/>
      <c r="F99" s="46">
        <v>1660</v>
      </c>
      <c r="G99" s="59"/>
      <c r="H99" s="59"/>
    </row>
    <row r="100" spans="1:8">
      <c r="A100" s="126" t="s">
        <v>110</v>
      </c>
      <c r="B100" s="138"/>
      <c r="C100" s="138"/>
      <c r="D100" s="138"/>
      <c r="E100" s="139"/>
      <c r="F100" s="46">
        <v>1665</v>
      </c>
      <c r="G100" s="59"/>
      <c r="H100" s="59"/>
    </row>
    <row r="101" spans="1:8">
      <c r="A101" s="119" t="s">
        <v>111</v>
      </c>
      <c r="B101" s="119"/>
      <c r="C101" s="119"/>
      <c r="D101" s="119"/>
      <c r="E101" s="119"/>
      <c r="F101" s="46">
        <v>1690</v>
      </c>
      <c r="G101" s="59">
        <v>552</v>
      </c>
      <c r="H101" s="59">
        <v>539</v>
      </c>
    </row>
    <row r="102" spans="1:8">
      <c r="A102" s="156" t="s">
        <v>112</v>
      </c>
      <c r="B102" s="156"/>
      <c r="C102" s="156"/>
      <c r="D102" s="156"/>
      <c r="E102" s="156"/>
      <c r="F102" s="73">
        <v>1695</v>
      </c>
      <c r="G102" s="63">
        <f>SUM(G92:G101)</f>
        <v>3397</v>
      </c>
      <c r="H102" s="63">
        <f>SUM(H92:H101)</f>
        <v>3680</v>
      </c>
    </row>
    <row r="103" spans="1:8">
      <c r="A103" s="157" t="s">
        <v>113</v>
      </c>
      <c r="B103" s="158"/>
      <c r="C103" s="158"/>
      <c r="D103" s="158"/>
      <c r="E103" s="159"/>
      <c r="F103" s="73">
        <v>1700</v>
      </c>
      <c r="G103" s="59"/>
      <c r="H103" s="59"/>
    </row>
    <row r="104" spans="1:8">
      <c r="A104" s="143" t="s">
        <v>79</v>
      </c>
      <c r="B104" s="143"/>
      <c r="C104" s="143"/>
      <c r="D104" s="143"/>
      <c r="E104" s="143"/>
      <c r="F104" s="73">
        <v>1900</v>
      </c>
      <c r="G104" s="63">
        <f>SUM(G79,G87,G102,G103)</f>
        <v>3820</v>
      </c>
      <c r="H104" s="63">
        <f>SUM(H79,H87,H102,H103)</f>
        <v>4101</v>
      </c>
    </row>
    <row r="105" spans="1:8">
      <c r="A105" s="89"/>
      <c r="B105" s="89"/>
      <c r="C105" s="89"/>
      <c r="D105" s="89"/>
      <c r="E105" s="89"/>
      <c r="F105" s="4"/>
      <c r="G105" s="4"/>
      <c r="H105" s="90"/>
    </row>
    <row r="106" spans="1:8">
      <c r="A106" s="4" t="s">
        <v>114</v>
      </c>
      <c r="B106" s="4"/>
      <c r="C106" s="4"/>
      <c r="D106" s="17"/>
      <c r="E106" s="4"/>
      <c r="F106" s="91" t="s">
        <v>115</v>
      </c>
      <c r="G106" s="17"/>
      <c r="H106" s="92"/>
    </row>
    <row r="107" spans="1:8">
      <c r="A107" s="77"/>
      <c r="B107" s="77"/>
      <c r="C107" s="77"/>
      <c r="D107" s="93" t="s">
        <v>116</v>
      </c>
      <c r="E107" s="4"/>
      <c r="F107" s="94" t="s">
        <v>117</v>
      </c>
      <c r="G107" s="95"/>
      <c r="H107" s="90"/>
    </row>
    <row r="108" spans="1:8">
      <c r="A108" s="4" t="s">
        <v>118</v>
      </c>
      <c r="B108" s="4"/>
      <c r="C108" s="4"/>
      <c r="D108" s="96"/>
      <c r="E108" s="4"/>
      <c r="F108" s="97" t="s">
        <v>122</v>
      </c>
      <c r="G108" s="96"/>
      <c r="H108" s="92"/>
    </row>
    <row r="109" spans="1:8">
      <c r="A109" s="77"/>
      <c r="B109" s="77"/>
      <c r="C109" s="77"/>
      <c r="D109" s="93" t="s">
        <v>116</v>
      </c>
      <c r="E109" s="4"/>
      <c r="F109" s="94" t="s">
        <v>117</v>
      </c>
      <c r="G109" s="95"/>
      <c r="H109" s="90"/>
    </row>
    <row r="110" spans="1:8">
      <c r="A110" s="98"/>
      <c r="B110" s="98"/>
      <c r="C110" s="6"/>
      <c r="D110" s="77"/>
      <c r="E110" s="77"/>
      <c r="F110" s="77"/>
      <c r="G110" s="77"/>
      <c r="H110" s="90"/>
    </row>
    <row r="111" spans="1:8">
      <c r="A111" s="13" t="s">
        <v>119</v>
      </c>
      <c r="B111" s="77"/>
      <c r="C111" s="77"/>
      <c r="D111" s="77"/>
      <c r="E111" s="77"/>
      <c r="F111" s="77"/>
      <c r="G111" s="77"/>
      <c r="H111" s="90"/>
    </row>
    <row r="112" spans="1:8">
      <c r="A112" s="99" t="s">
        <v>120</v>
      </c>
      <c r="B112" s="77"/>
      <c r="C112" s="77"/>
      <c r="D112" s="77"/>
      <c r="E112" s="77"/>
      <c r="F112" s="77"/>
      <c r="G112" s="77"/>
      <c r="H112" s="90"/>
    </row>
  </sheetData>
  <mergeCells count="85">
    <mergeCell ref="A104:E104"/>
    <mergeCell ref="A98:E98"/>
    <mergeCell ref="A99:E99"/>
    <mergeCell ref="A100:E100"/>
    <mergeCell ref="A101:E101"/>
    <mergeCell ref="A102:E102"/>
    <mergeCell ref="A103:E103"/>
    <mergeCell ref="A97:E97"/>
    <mergeCell ref="A86:E86"/>
    <mergeCell ref="A87:E87"/>
    <mergeCell ref="A88:E88"/>
    <mergeCell ref="A89:E89"/>
    <mergeCell ref="A90:E90"/>
    <mergeCell ref="A91:E91"/>
    <mergeCell ref="A92:E92"/>
    <mergeCell ref="A93:E93"/>
    <mergeCell ref="A94:E94"/>
    <mergeCell ref="A95:E95"/>
    <mergeCell ref="A96:E96"/>
    <mergeCell ref="A85:E85"/>
    <mergeCell ref="A74:E74"/>
    <mergeCell ref="A75:E75"/>
    <mergeCell ref="A76:E76"/>
    <mergeCell ref="A77:E77"/>
    <mergeCell ref="A78:E78"/>
    <mergeCell ref="A79:E79"/>
    <mergeCell ref="A80:E80"/>
    <mergeCell ref="A81:E81"/>
    <mergeCell ref="A82:E82"/>
    <mergeCell ref="A83:E83"/>
    <mergeCell ref="A84:E84"/>
    <mergeCell ref="A73:E73"/>
    <mergeCell ref="A62:E62"/>
    <mergeCell ref="A63:E63"/>
    <mergeCell ref="A64:E64"/>
    <mergeCell ref="A65:E65"/>
    <mergeCell ref="A66:E66"/>
    <mergeCell ref="A67:E67"/>
    <mergeCell ref="A68:E68"/>
    <mergeCell ref="A69:E69"/>
    <mergeCell ref="A70:E70"/>
    <mergeCell ref="A71:E71"/>
    <mergeCell ref="A72:E72"/>
    <mergeCell ref="A60:E60"/>
    <mergeCell ref="A49:E49"/>
    <mergeCell ref="A50:E50"/>
    <mergeCell ref="A51:E51"/>
    <mergeCell ref="A52:E52"/>
    <mergeCell ref="A53:E53"/>
    <mergeCell ref="A54:E54"/>
    <mergeCell ref="A55:E55"/>
    <mergeCell ref="A56:E56"/>
    <mergeCell ref="A57:E57"/>
    <mergeCell ref="A58:E58"/>
    <mergeCell ref="A59:E59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35:E35"/>
    <mergeCell ref="A24:E24"/>
    <mergeCell ref="A25:E25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23:E23"/>
    <mergeCell ref="A7:E7"/>
    <mergeCell ref="B8:E8"/>
    <mergeCell ref="D10:E10"/>
    <mergeCell ref="C13:E13"/>
    <mergeCell ref="A22:E22"/>
  </mergeCells>
  <pageMargins left="0.7" right="0.7" top="0.75" bottom="0.75" header="0.3" footer="0.3"/>
  <pageSetup paperSize="9" orientation="portrait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2019-11-15T09:50:00Z</dcterms:modified>
</cp:coreProperties>
</file>